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9988_office_plk-sa_pl/Documents/Pulpit/7.Wykonanie przeglądów i konserwacji systemów gaśniczych SSP i SUG/POSTĘPOWANIE/"/>
    </mc:Choice>
  </mc:AlternateContent>
  <xr:revisionPtr revIDLastSave="353" documentId="11_AD4DADEC636C813AC809E42E405D441E5BDEDD88" xr6:coauthVersionLast="47" xr6:coauthVersionMax="47" xr10:uidLastSave="{9A10BF51-1630-4ED4-AD1B-04E327A9DCB5}"/>
  <bookViews>
    <workbookView xWindow="-120" yWindow="-120" windowWidth="29040" windowHeight="15720" activeTab="3" xr2:uid="{00000000-000D-0000-FFFF-FFFF00000000}"/>
  </bookViews>
  <sheets>
    <sheet name="Część 1" sheetId="1" r:id="rId1"/>
    <sheet name="Część 2" sheetId="2" r:id="rId2"/>
    <sheet name="Część 3" sheetId="3" r:id="rId3"/>
    <sheet name="Część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G8" i="4" s="1"/>
  <c r="F7" i="4"/>
  <c r="G7" i="4" s="1"/>
  <c r="F9" i="3"/>
  <c r="G9" i="3" s="1"/>
  <c r="F8" i="3"/>
  <c r="G8" i="3" s="1"/>
  <c r="F7" i="3"/>
  <c r="G7" i="3" s="1"/>
  <c r="F10" i="2"/>
  <c r="G10" i="2" s="1"/>
  <c r="F9" i="2"/>
  <c r="G9" i="2" s="1"/>
  <c r="F8" i="2"/>
  <c r="G8" i="2" s="1"/>
  <c r="F7" i="2"/>
  <c r="G7" i="2" s="1"/>
  <c r="G9" i="4" l="1"/>
  <c r="G10" i="4" s="1"/>
  <c r="G11" i="4" s="1"/>
  <c r="F9" i="4"/>
  <c r="G10" i="3"/>
  <c r="F10" i="3"/>
  <c r="G11" i="2"/>
  <c r="F11" i="2"/>
  <c r="G11" i="3" l="1"/>
  <c r="G12" i="3" s="1"/>
  <c r="G12" i="2"/>
  <c r="G13" i="2" s="1"/>
  <c r="F37" i="1" l="1"/>
  <c r="G37" i="1" s="1"/>
  <c r="F36" i="1"/>
  <c r="G36" i="1" s="1"/>
  <c r="G38" i="1" s="1"/>
  <c r="F29" i="1"/>
  <c r="G29" i="1" s="1"/>
  <c r="F28" i="1"/>
  <c r="G28" i="1" s="1"/>
  <c r="F27" i="1"/>
  <c r="G27" i="1" s="1"/>
  <c r="F8" i="1"/>
  <c r="G8" i="1" s="1"/>
  <c r="F9" i="1"/>
  <c r="G9" i="1" s="1"/>
  <c r="F7" i="1"/>
  <c r="G7" i="1" s="1"/>
  <c r="G39" i="1" l="1"/>
  <c r="G40" i="1" s="1"/>
  <c r="G30" i="1"/>
  <c r="G10" i="1"/>
  <c r="F38" i="1"/>
  <c r="F30" i="1"/>
  <c r="F10" i="1"/>
  <c r="G31" i="1" l="1"/>
  <c r="G32" i="1" s="1"/>
  <c r="G11" i="1"/>
  <c r="G12" i="1" s="1"/>
</calcChain>
</file>

<file path=xl/sharedStrings.xml><?xml version="1.0" encoding="utf-8"?>
<sst xmlns="http://schemas.openxmlformats.org/spreadsheetml/2006/main" count="119" uniqueCount="42">
  <si>
    <t>Lp.</t>
  </si>
  <si>
    <t>Opis</t>
  </si>
  <si>
    <t>Liczba obiektów</t>
  </si>
  <si>
    <t>Częstotliwość przeglądów w roku</t>
  </si>
  <si>
    <t>Cena za wykonanie przeglądu obiektu</t>
  </si>
  <si>
    <t>przegląd SSP i SUG instalacji NOVEC 1230 o ciśnieniu 42 bary w 1 budynku Nastawni LCS Ostrołęka</t>
  </si>
  <si>
    <t>1.</t>
  </si>
  <si>
    <t>2.</t>
  </si>
  <si>
    <t>przegląd SSP i SUG instalacji gazowej FE-36 w budynku Nastawni Celestynów i LCS Pilawa</t>
  </si>
  <si>
    <t>przegląd SSP i SUG instalacji gazowej FE-36 w kontenerach przejazdowych</t>
  </si>
  <si>
    <t>przegląd SSP i SUG instalacji aerozolowej FirePro w kontenerach przejazdowych               linii: 12 i 13</t>
  </si>
  <si>
    <t xml:space="preserve">3. </t>
  </si>
  <si>
    <t>Wartość oferty netto wraz z opcją</t>
  </si>
  <si>
    <t>3.</t>
  </si>
  <si>
    <t>4.</t>
  </si>
  <si>
    <t>przegląd SSP i SUG instalacji aerozolowej AGS/FirePro w 10 budynkach Nastawni i LCS</t>
  </si>
  <si>
    <t>przegląd SSP i SUG instalacji gazowej FE-36 w 58 kontenerach przejazdowych</t>
  </si>
  <si>
    <t>przegląd SSP i SUG instalacji gazowej Novec 1230 w 35 obiektach kontenerowych</t>
  </si>
  <si>
    <t>przegląd SSP i SUG instalacji aerozolowej FirePro w 13 obiektach kontenerowych przejazdowych</t>
  </si>
  <si>
    <t>Część 3</t>
  </si>
  <si>
    <t>przegląd SSP i SUG instalacji aerozolowej FirePro w budynku Nastawni LCS  Małkinia</t>
  </si>
  <si>
    <t>przegląd SSP i SUG instalacji aerozolowej FirePro w 25 kontenerach przejazdowych</t>
  </si>
  <si>
    <t>przegląd SSP i SUG instalacji aerozolowej FirePro w 1 obiekcie Nastawni</t>
  </si>
  <si>
    <t>ZZT/MW- 2x roku</t>
  </si>
  <si>
    <t>ZZT/MW- 3x roku</t>
  </si>
  <si>
    <t>Część 4</t>
  </si>
  <si>
    <t xml:space="preserve">przegląd SSP i SUG instalacji NOVEC 1230 o ciśnieniu 42 bary w 31 obiektach kontenerach przejazdowych </t>
  </si>
  <si>
    <t>Wartość usługi po 1 roku</t>
  </si>
  <si>
    <t>Wartość usługi po 2 roku</t>
  </si>
  <si>
    <t>Razem</t>
  </si>
  <si>
    <t>Maksymalna wartość usług w ramach Prawa opcji 20%</t>
  </si>
  <si>
    <t>W formularzu ofertowym na Platformie Zakupowej należy podać wartość przeglądów za okres 2 lat. System automatycznie doliczy 20% wynikające z prawa opcji, określające limit opcjonalnego rozszerzenia zakresu usług)</t>
  </si>
  <si>
    <t xml:space="preserve">Załącznik nr 8 do SWZ </t>
  </si>
  <si>
    <r>
      <t xml:space="preserve">Nr sprawy: PZ.294.3245.2026
Nr postępowania: 0114/IZ21GM/00641/00663/26/P
NAZWA POSTĘPOWANIA: Wykonanie przeglądów i konserwacji systemów gaśniczych SSP (System Sygnalizacji Pożarowej) i SUG (Stałe Urządzenia Gaśnicze). </t>
    </r>
    <r>
      <rPr>
        <sz val="11"/>
        <color rgb="FFFF0000"/>
        <rFont val="Calibri"/>
        <family val="2"/>
        <charset val="238"/>
        <scheme val="minor"/>
      </rPr>
      <t>Część nr 1</t>
    </r>
  </si>
  <si>
    <t>Formularz cenowy</t>
  </si>
  <si>
    <t>Część 1: Wykonanie przeglądu SUG i SSP w Sekcji Eksploatacji Pilawa</t>
  </si>
  <si>
    <t>Część 2: Wykonanie przeglądu SUG i SSP w Sekcji Eksploatacji Siedlce</t>
  </si>
  <si>
    <r>
      <t xml:space="preserve">Nr sprawy: PZ.294.3245.2026
Nr postępowania: 0114/IZ21GM/00641/00663/26/P
NAZWA POSTĘPOWANIA: Wykonanie przeglądów i konserwacji systemów gaśniczych SSP (System Sygnalizacji Pożarowej) i SUG (Stałe Urządzenia Gaśnicze). </t>
    </r>
    <r>
      <rPr>
        <sz val="11"/>
        <color rgb="FFFF0000"/>
        <rFont val="Calibri"/>
        <family val="2"/>
        <charset val="238"/>
        <scheme val="minor"/>
      </rPr>
      <t>Część nr 2</t>
    </r>
  </si>
  <si>
    <t>Część 3: Wykonanie przeglądu SUG i SSP w Sekcji Eksploatacji Małkinia</t>
  </si>
  <si>
    <r>
      <t xml:space="preserve">Nr sprawy: PZ.294.3245.2026
Nr postępowania: 0114/IZ21GM/00641/00663/26/P
NAZWA POSTĘPOWANIA: Wykonanie przeglądów i konserwacji systemów gaśniczych SSP (System Sygnalizacji Pożarowej) i SUG (Stałe Urządzenia Gaśnicze). </t>
    </r>
    <r>
      <rPr>
        <sz val="11"/>
        <color rgb="FFFF0000"/>
        <rFont val="Calibri"/>
        <family val="2"/>
        <charset val="238"/>
        <scheme val="minor"/>
      </rPr>
      <t>Część nr 3</t>
    </r>
  </si>
  <si>
    <t>Część 4: Wykonanie przeglądu SUG i SSP w Sekcji Eksploatacji Małkinia</t>
  </si>
  <si>
    <r>
      <t xml:space="preserve">Nr sprawy: PZ.294.3245.2026
Nr postępowania: 0114/IZ21GM/00641/00663/26/P
NAZWA POSTĘPOWANIA: Wykonanie przeglądów i konserwacji systemów gaśniczych SSP (System Sygnalizacji Pożarowej) i SUG (Stałe Urządzenia Gaśnicze). </t>
    </r>
    <r>
      <rPr>
        <sz val="11"/>
        <color rgb="FFFF0000"/>
        <rFont val="Calibri"/>
        <family val="2"/>
        <charset val="238"/>
        <scheme val="minor"/>
      </rPr>
      <t>Część nr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</si>
</sst>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2" fillId="0" borderId="1" xfId="0" applyNumberFormat="1" applyFont="1" applyBorder="1"/>
    <xf numFmtId="4" fontId="0" fillId="0" borderId="2" xfId="0" applyNumberFormat="1" applyBorder="1"/>
    <xf numFmtId="4" fontId="0" fillId="0" borderId="4" xfId="0" applyNumberFormat="1" applyBorder="1"/>
    <xf numFmtId="4" fontId="0" fillId="0" borderId="1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4" fontId="2" fillId="0" borderId="4" xfId="0" applyNumberFormat="1" applyFont="1" applyBorder="1"/>
    <xf numFmtId="4" fontId="0" fillId="0" borderId="5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4" fontId="0" fillId="0" borderId="7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3" fontId="0" fillId="0" borderId="4" xfId="0" applyNumberFormat="1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3" fontId="0" fillId="0" borderId="1" xfId="0" applyNumberForma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workbookViewId="0">
      <selection activeCell="K8" sqref="K8"/>
    </sheetView>
  </sheetViews>
  <sheetFormatPr defaultRowHeight="15" x14ac:dyDescent="0.25"/>
  <cols>
    <col min="1" max="1" width="4.28515625" customWidth="1"/>
    <col min="2" max="2" width="38" customWidth="1"/>
    <col min="4" max="4" width="13.28515625" customWidth="1"/>
    <col min="5" max="5" width="13.85546875" customWidth="1"/>
    <col min="6" max="6" width="11.28515625" customWidth="1"/>
    <col min="7" max="7" width="11" customWidth="1"/>
    <col min="10" max="10" width="10" bestFit="1" customWidth="1"/>
  </cols>
  <sheetData>
    <row r="1" spans="1:8" x14ac:dyDescent="0.25">
      <c r="A1" s="32" t="s">
        <v>32</v>
      </c>
      <c r="B1" s="32"/>
      <c r="C1" s="32"/>
      <c r="D1" s="32"/>
      <c r="E1" s="32"/>
      <c r="F1" s="32"/>
      <c r="G1" s="32"/>
    </row>
    <row r="2" spans="1:8" ht="61.5" customHeight="1" x14ac:dyDescent="0.25">
      <c r="A2" s="33" t="s">
        <v>33</v>
      </c>
      <c r="B2" s="34"/>
      <c r="C2" s="34"/>
      <c r="D2" s="34"/>
      <c r="E2" s="34"/>
      <c r="F2" s="34"/>
      <c r="G2" s="34"/>
    </row>
    <row r="4" spans="1:8" ht="36.75" customHeight="1" x14ac:dyDescent="0.25">
      <c r="A4" s="35" t="s">
        <v>34</v>
      </c>
      <c r="B4" s="35"/>
      <c r="C4" s="35"/>
      <c r="D4" s="35"/>
      <c r="E4" s="35"/>
      <c r="F4" s="35"/>
      <c r="G4" s="35"/>
    </row>
    <row r="5" spans="1:8" ht="25.5" customHeight="1" x14ac:dyDescent="0.25">
      <c r="A5" s="36" t="s">
        <v>35</v>
      </c>
      <c r="B5" s="37"/>
      <c r="C5" s="37"/>
      <c r="D5" s="37"/>
      <c r="E5" s="37"/>
      <c r="F5" s="37"/>
      <c r="G5" s="37"/>
    </row>
    <row r="6" spans="1:8" ht="60.75" thickBot="1" x14ac:dyDescent="0.3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27</v>
      </c>
      <c r="G6" s="14" t="s">
        <v>28</v>
      </c>
      <c r="H6" s="1"/>
    </row>
    <row r="7" spans="1:8" ht="45" x14ac:dyDescent="0.25">
      <c r="A7" s="7" t="s">
        <v>6</v>
      </c>
      <c r="B7" s="4" t="s">
        <v>8</v>
      </c>
      <c r="C7" s="39">
        <v>2</v>
      </c>
      <c r="D7" s="18">
        <v>2</v>
      </c>
      <c r="E7" s="12"/>
      <c r="F7" s="13">
        <f>SUM(C7*D7*E7)</f>
        <v>0</v>
      </c>
      <c r="G7" s="16">
        <f>F7*2</f>
        <v>0</v>
      </c>
    </row>
    <row r="8" spans="1:8" ht="30" x14ac:dyDescent="0.25">
      <c r="A8" s="7" t="s">
        <v>7</v>
      </c>
      <c r="B8" s="4" t="s">
        <v>9</v>
      </c>
      <c r="C8" s="18">
        <v>20</v>
      </c>
      <c r="D8" s="18">
        <v>1</v>
      </c>
      <c r="E8" s="12"/>
      <c r="F8" s="13">
        <f>SUM(C8*D8*E8)</f>
        <v>0</v>
      </c>
      <c r="G8" s="19">
        <f>F8*2</f>
        <v>0</v>
      </c>
    </row>
    <row r="9" spans="1:8" ht="45.75" thickBot="1" x14ac:dyDescent="0.3">
      <c r="A9" s="7" t="s">
        <v>11</v>
      </c>
      <c r="B9" s="4" t="s">
        <v>10</v>
      </c>
      <c r="C9" s="18">
        <v>10</v>
      </c>
      <c r="D9" s="18">
        <v>1</v>
      </c>
      <c r="E9" s="12"/>
      <c r="F9" s="13">
        <f>SUM(C9*D9*E9)</f>
        <v>0</v>
      </c>
      <c r="G9" s="17">
        <f>F9*2</f>
        <v>0</v>
      </c>
    </row>
    <row r="10" spans="1:8" x14ac:dyDescent="0.25">
      <c r="A10" s="28" t="s">
        <v>29</v>
      </c>
      <c r="B10" s="28"/>
      <c r="C10" s="28"/>
      <c r="D10" s="28"/>
      <c r="E10" s="28"/>
      <c r="F10" s="5">
        <f>SUM(F7:F9)</f>
        <v>0</v>
      </c>
      <c r="G10" s="26">
        <f>SUM(G7:G9)</f>
        <v>0</v>
      </c>
    </row>
    <row r="11" spans="1:8" x14ac:dyDescent="0.25">
      <c r="A11" s="29" t="s">
        <v>30</v>
      </c>
      <c r="B11" s="29"/>
      <c r="C11" s="29"/>
      <c r="D11" s="29"/>
      <c r="E11" s="29"/>
      <c r="F11" s="5"/>
      <c r="G11" s="5">
        <f>ROUND(G10*20%,2)</f>
        <v>0</v>
      </c>
    </row>
    <row r="12" spans="1:8" x14ac:dyDescent="0.25">
      <c r="A12" s="30" t="s">
        <v>12</v>
      </c>
      <c r="B12" s="30"/>
      <c r="C12" s="30"/>
      <c r="D12" s="30"/>
      <c r="E12" s="30"/>
      <c r="F12" s="9"/>
      <c r="G12" s="5">
        <f>SUM(G10+G11)</f>
        <v>0</v>
      </c>
    </row>
    <row r="13" spans="1:8" x14ac:dyDescent="0.25">
      <c r="B13" s="1"/>
      <c r="C13" s="2"/>
      <c r="D13" s="2"/>
      <c r="E13" s="2"/>
      <c r="F13" s="2"/>
      <c r="G13" s="2"/>
    </row>
    <row r="14" spans="1:8" ht="31.5" customHeight="1" x14ac:dyDescent="0.25">
      <c r="A14" s="38" t="s">
        <v>31</v>
      </c>
      <c r="B14" s="38"/>
      <c r="C14" s="38"/>
      <c r="D14" s="38"/>
      <c r="E14" s="38"/>
      <c r="F14" s="38"/>
      <c r="G14" s="38"/>
    </row>
    <row r="15" spans="1:8" ht="15" customHeight="1" x14ac:dyDescent="0.25"/>
    <row r="25" spans="1:9" x14ac:dyDescent="0.25">
      <c r="B25" s="1" t="s">
        <v>19</v>
      </c>
      <c r="C25" s="2"/>
      <c r="D25" s="2"/>
      <c r="E25" s="2"/>
      <c r="F25" s="2"/>
      <c r="G25" s="2"/>
    </row>
    <row r="26" spans="1:9" ht="60.75" thickBot="1" x14ac:dyDescent="0.3">
      <c r="A26" s="6" t="s">
        <v>0</v>
      </c>
      <c r="B26" s="6" t="s">
        <v>1</v>
      </c>
      <c r="C26" s="6" t="s">
        <v>2</v>
      </c>
      <c r="D26" s="6" t="s">
        <v>3</v>
      </c>
      <c r="E26" s="6" t="s">
        <v>4</v>
      </c>
      <c r="F26" s="6" t="s">
        <v>27</v>
      </c>
      <c r="G26" s="14" t="s">
        <v>28</v>
      </c>
    </row>
    <row r="27" spans="1:9" ht="39.75" customHeight="1" x14ac:dyDescent="0.25">
      <c r="A27" s="7" t="s">
        <v>6</v>
      </c>
      <c r="B27" s="8" t="s">
        <v>20</v>
      </c>
      <c r="C27" s="18">
        <v>1</v>
      </c>
      <c r="D27" s="18">
        <v>1</v>
      </c>
      <c r="E27" s="12">
        <v>3700</v>
      </c>
      <c r="F27" s="13">
        <f>SUM(C27*D27*E27)</f>
        <v>3700</v>
      </c>
      <c r="G27" s="16">
        <f>F27*2</f>
        <v>7400</v>
      </c>
    </row>
    <row r="28" spans="1:9" ht="30" x14ac:dyDescent="0.25">
      <c r="A28" s="7" t="s">
        <v>7</v>
      </c>
      <c r="B28" s="4" t="s">
        <v>21</v>
      </c>
      <c r="C28" s="18">
        <v>25</v>
      </c>
      <c r="D28" s="18">
        <v>1</v>
      </c>
      <c r="E28" s="12">
        <v>1000</v>
      </c>
      <c r="F28" s="13">
        <f t="shared" ref="F28:F29" si="0">SUM(C28*D28*E28)</f>
        <v>25000</v>
      </c>
      <c r="G28" s="19">
        <f t="shared" ref="G28:G29" si="1">F28*2</f>
        <v>50000</v>
      </c>
      <c r="H28" s="3" t="s">
        <v>23</v>
      </c>
      <c r="I28" s="3"/>
    </row>
    <row r="29" spans="1:9" ht="30.75" thickBot="1" x14ac:dyDescent="0.3">
      <c r="A29" s="7" t="s">
        <v>13</v>
      </c>
      <c r="B29" s="4" t="s">
        <v>22</v>
      </c>
      <c r="C29" s="18">
        <v>1</v>
      </c>
      <c r="D29" s="18">
        <v>1</v>
      </c>
      <c r="E29" s="12">
        <v>3700</v>
      </c>
      <c r="F29" s="13">
        <f t="shared" si="0"/>
        <v>3700</v>
      </c>
      <c r="G29" s="17">
        <f t="shared" si="1"/>
        <v>7400</v>
      </c>
      <c r="H29" s="3" t="s">
        <v>24</v>
      </c>
      <c r="I29" s="3"/>
    </row>
    <row r="30" spans="1:9" x14ac:dyDescent="0.25">
      <c r="A30" s="28" t="s">
        <v>29</v>
      </c>
      <c r="B30" s="28"/>
      <c r="C30" s="28"/>
      <c r="D30" s="28"/>
      <c r="E30" s="28"/>
      <c r="F30" s="5">
        <f>SUM(F27:F29)</f>
        <v>32400</v>
      </c>
      <c r="G30" s="15">
        <f>SUM(G27:G29)</f>
        <v>64800</v>
      </c>
    </row>
    <row r="31" spans="1:9" x14ac:dyDescent="0.25">
      <c r="A31" s="29" t="s">
        <v>30</v>
      </c>
      <c r="B31" s="29"/>
      <c r="C31" s="29"/>
      <c r="D31" s="29"/>
      <c r="E31" s="29"/>
      <c r="F31" s="5"/>
      <c r="G31" s="5">
        <f>ROUND(G30*20%,2)</f>
        <v>12960</v>
      </c>
    </row>
    <row r="32" spans="1:9" x14ac:dyDescent="0.25">
      <c r="A32" s="30" t="s">
        <v>12</v>
      </c>
      <c r="B32" s="30"/>
      <c r="C32" s="30"/>
      <c r="D32" s="30"/>
      <c r="E32" s="30"/>
      <c r="F32" s="9"/>
      <c r="G32" s="5">
        <f>SUM(G30+G31)</f>
        <v>77760</v>
      </c>
    </row>
    <row r="34" spans="1:10" x14ac:dyDescent="0.25">
      <c r="B34" s="1" t="s">
        <v>25</v>
      </c>
      <c r="C34" s="2"/>
      <c r="D34" s="2"/>
      <c r="E34" s="2"/>
      <c r="F34" s="2"/>
      <c r="G34" s="2"/>
    </row>
    <row r="35" spans="1:10" ht="60" x14ac:dyDescent="0.25">
      <c r="A35" s="6" t="s">
        <v>0</v>
      </c>
      <c r="B35" s="6" t="s">
        <v>1</v>
      </c>
      <c r="C35" s="6" t="s">
        <v>2</v>
      </c>
      <c r="D35" s="6" t="s">
        <v>3</v>
      </c>
      <c r="E35" s="6" t="s">
        <v>4</v>
      </c>
      <c r="F35" s="6" t="s">
        <v>27</v>
      </c>
      <c r="G35" s="6" t="s">
        <v>28</v>
      </c>
    </row>
    <row r="36" spans="1:10" ht="45" x14ac:dyDescent="0.25">
      <c r="A36" s="20" t="s">
        <v>6</v>
      </c>
      <c r="B36" s="21" t="s">
        <v>5</v>
      </c>
      <c r="C36" s="22">
        <v>1</v>
      </c>
      <c r="D36" s="22">
        <v>2</v>
      </c>
      <c r="E36" s="23">
        <v>3700</v>
      </c>
      <c r="F36" s="24">
        <f>SUM(C36*D36*E36)</f>
        <v>7400</v>
      </c>
      <c r="G36" s="25">
        <f>F36*2</f>
        <v>14800</v>
      </c>
    </row>
    <row r="37" spans="1:10" ht="45.75" thickBot="1" x14ac:dyDescent="0.3">
      <c r="A37" s="7" t="s">
        <v>7</v>
      </c>
      <c r="B37" s="4" t="s">
        <v>26</v>
      </c>
      <c r="C37" s="18">
        <v>31</v>
      </c>
      <c r="D37" s="18">
        <v>2</v>
      </c>
      <c r="E37" s="12">
        <v>1000</v>
      </c>
      <c r="F37" s="13">
        <f t="shared" ref="F37" si="2">SUM(C37*D37*E37)</f>
        <v>62000</v>
      </c>
      <c r="G37" s="17">
        <f>F37*2</f>
        <v>124000</v>
      </c>
    </row>
    <row r="38" spans="1:10" x14ac:dyDescent="0.25">
      <c r="A38" s="28" t="s">
        <v>29</v>
      </c>
      <c r="B38" s="28"/>
      <c r="C38" s="28"/>
      <c r="D38" s="28"/>
      <c r="E38" s="28"/>
      <c r="F38" s="10">
        <f>SUM(F36:F37)</f>
        <v>69400</v>
      </c>
      <c r="G38" s="15">
        <f>SUM(G36:G37)</f>
        <v>138800</v>
      </c>
    </row>
    <row r="39" spans="1:10" x14ac:dyDescent="0.25">
      <c r="A39" s="29" t="s">
        <v>30</v>
      </c>
      <c r="B39" s="29"/>
      <c r="C39" s="29"/>
      <c r="D39" s="29"/>
      <c r="E39" s="29"/>
      <c r="F39" s="5"/>
      <c r="G39" s="11">
        <f>ROUND(G38*20%,2)</f>
        <v>27760</v>
      </c>
    </row>
    <row r="40" spans="1:10" x14ac:dyDescent="0.25">
      <c r="A40" s="30" t="s">
        <v>12</v>
      </c>
      <c r="B40" s="30"/>
      <c r="C40" s="30"/>
      <c r="D40" s="30"/>
      <c r="E40" s="30"/>
      <c r="F40" s="9"/>
      <c r="G40" s="5">
        <f>SUM(G38+G39)</f>
        <v>166560</v>
      </c>
    </row>
    <row r="42" spans="1:10" ht="44.25" customHeight="1" x14ac:dyDescent="0.25">
      <c r="A42" s="31" t="s">
        <v>31</v>
      </c>
      <c r="B42" s="31"/>
      <c r="C42" s="31"/>
      <c r="D42" s="31"/>
      <c r="E42" s="31"/>
      <c r="F42" s="31"/>
      <c r="G42" s="31"/>
      <c r="J42" s="2"/>
    </row>
  </sheetData>
  <mergeCells count="15">
    <mergeCell ref="A38:E38"/>
    <mergeCell ref="A39:E39"/>
    <mergeCell ref="A40:E40"/>
    <mergeCell ref="A42:G42"/>
    <mergeCell ref="A1:G1"/>
    <mergeCell ref="A2:G2"/>
    <mergeCell ref="A4:G4"/>
    <mergeCell ref="A5:G5"/>
    <mergeCell ref="A14:G14"/>
    <mergeCell ref="A30:E30"/>
    <mergeCell ref="A31:E31"/>
    <mergeCell ref="A32:E32"/>
    <mergeCell ref="A10:E10"/>
    <mergeCell ref="A11:E11"/>
    <mergeCell ref="A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5253E-7513-46E2-B795-87487D690D15}">
  <dimension ref="A1:G15"/>
  <sheetViews>
    <sheetView workbookViewId="0">
      <selection activeCell="Q8" sqref="Q8"/>
    </sheetView>
  </sheetViews>
  <sheetFormatPr defaultRowHeight="15" x14ac:dyDescent="0.25"/>
  <cols>
    <col min="1" max="1" width="4" customWidth="1"/>
    <col min="2" max="2" width="39" customWidth="1"/>
    <col min="3" max="3" width="10.5703125" customWidth="1"/>
    <col min="4" max="4" width="13.28515625" customWidth="1"/>
    <col min="5" max="5" width="14.28515625" customWidth="1"/>
    <col min="6" max="6" width="12.140625" customWidth="1"/>
    <col min="7" max="7" width="11.85546875" customWidth="1"/>
  </cols>
  <sheetData>
    <row r="1" spans="1:7" x14ac:dyDescent="0.25">
      <c r="A1" s="32" t="s">
        <v>32</v>
      </c>
      <c r="B1" s="32"/>
      <c r="C1" s="32"/>
      <c r="D1" s="32"/>
      <c r="E1" s="32"/>
      <c r="F1" s="32"/>
      <c r="G1" s="32"/>
    </row>
    <row r="2" spans="1:7" ht="60.75" customHeight="1" x14ac:dyDescent="0.25">
      <c r="A2" s="33" t="s">
        <v>37</v>
      </c>
      <c r="B2" s="34"/>
      <c r="C2" s="34"/>
      <c r="D2" s="34"/>
      <c r="E2" s="34"/>
      <c r="F2" s="34"/>
      <c r="G2" s="34"/>
    </row>
    <row r="4" spans="1:7" ht="48" customHeight="1" x14ac:dyDescent="0.25">
      <c r="A4" s="35" t="s">
        <v>34</v>
      </c>
      <c r="B4" s="35"/>
      <c r="C4" s="35"/>
      <c r="D4" s="35"/>
      <c r="E4" s="35"/>
      <c r="F4" s="35"/>
      <c r="G4" s="35"/>
    </row>
    <row r="5" spans="1:7" ht="19.5" customHeight="1" x14ac:dyDescent="0.25">
      <c r="A5" s="36" t="s">
        <v>36</v>
      </c>
      <c r="B5" s="37"/>
      <c r="C5" s="37"/>
      <c r="D5" s="37"/>
      <c r="E5" s="37"/>
      <c r="F5" s="37"/>
      <c r="G5" s="37"/>
    </row>
    <row r="6" spans="1:7" ht="60.75" thickBot="1" x14ac:dyDescent="0.3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27</v>
      </c>
      <c r="G6" s="14" t="s">
        <v>28</v>
      </c>
    </row>
    <row r="7" spans="1:7" ht="45.75" customHeight="1" x14ac:dyDescent="0.25">
      <c r="A7" s="7" t="s">
        <v>6</v>
      </c>
      <c r="B7" s="8" t="s">
        <v>15</v>
      </c>
      <c r="C7" s="18">
        <v>10</v>
      </c>
      <c r="D7" s="18">
        <v>1</v>
      </c>
      <c r="E7" s="12"/>
      <c r="F7" s="13">
        <f>SUM(C7*D7*E7)</f>
        <v>0</v>
      </c>
      <c r="G7" s="16">
        <f>F7*2</f>
        <v>0</v>
      </c>
    </row>
    <row r="8" spans="1:7" ht="36.75" customHeight="1" x14ac:dyDescent="0.25">
      <c r="A8" s="7" t="s">
        <v>7</v>
      </c>
      <c r="B8" s="8" t="s">
        <v>16</v>
      </c>
      <c r="C8" s="18">
        <v>58</v>
      </c>
      <c r="D8" s="18">
        <v>1</v>
      </c>
      <c r="E8" s="12"/>
      <c r="F8" s="13">
        <f>SUM(C8*D8*E8)</f>
        <v>0</v>
      </c>
      <c r="G8" s="19">
        <f>F8*2</f>
        <v>0</v>
      </c>
    </row>
    <row r="9" spans="1:7" ht="48.75" customHeight="1" x14ac:dyDescent="0.25">
      <c r="A9" s="7" t="s">
        <v>13</v>
      </c>
      <c r="B9" s="8" t="s">
        <v>17</v>
      </c>
      <c r="C9" s="18">
        <v>35</v>
      </c>
      <c r="D9" s="18">
        <v>1</v>
      </c>
      <c r="E9" s="12"/>
      <c r="F9" s="13">
        <f>SUM(C9*D9*E9)</f>
        <v>0</v>
      </c>
      <c r="G9" s="19">
        <f>F9*2</f>
        <v>0</v>
      </c>
    </row>
    <row r="10" spans="1:7" ht="54" customHeight="1" thickBot="1" x14ac:dyDescent="0.3">
      <c r="A10" s="7" t="s">
        <v>14</v>
      </c>
      <c r="B10" s="8" t="s">
        <v>18</v>
      </c>
      <c r="C10" s="18">
        <v>13</v>
      </c>
      <c r="D10" s="18">
        <v>1</v>
      </c>
      <c r="E10" s="12"/>
      <c r="F10" s="13">
        <f>SUM(C10*D10*E10)</f>
        <v>0</v>
      </c>
      <c r="G10" s="17">
        <f>F10*2</f>
        <v>0</v>
      </c>
    </row>
    <row r="11" spans="1:7" x14ac:dyDescent="0.25">
      <c r="A11" s="28" t="s">
        <v>29</v>
      </c>
      <c r="B11" s="28"/>
      <c r="C11" s="28"/>
      <c r="D11" s="28"/>
      <c r="E11" s="28"/>
      <c r="F11" s="5">
        <f>SUM(F7:F10)</f>
        <v>0</v>
      </c>
      <c r="G11" s="15">
        <f>SUM(G7:G10)</f>
        <v>0</v>
      </c>
    </row>
    <row r="12" spans="1:7" x14ac:dyDescent="0.25">
      <c r="A12" s="29" t="s">
        <v>30</v>
      </c>
      <c r="B12" s="29"/>
      <c r="C12" s="29"/>
      <c r="D12" s="29"/>
      <c r="E12" s="29"/>
      <c r="F12" s="5"/>
      <c r="G12" s="5">
        <f>ROUND(G11*20%,2)</f>
        <v>0</v>
      </c>
    </row>
    <row r="13" spans="1:7" x14ac:dyDescent="0.25">
      <c r="A13" s="30" t="s">
        <v>12</v>
      </c>
      <c r="B13" s="30"/>
      <c r="C13" s="30"/>
      <c r="D13" s="30"/>
      <c r="E13" s="30"/>
      <c r="F13" s="9"/>
      <c r="G13" s="5">
        <f>SUM(G11+G12)</f>
        <v>0</v>
      </c>
    </row>
    <row r="15" spans="1:7" ht="29.25" customHeight="1" x14ac:dyDescent="0.25">
      <c r="A15" s="38" t="s">
        <v>31</v>
      </c>
      <c r="B15" s="38"/>
      <c r="C15" s="38"/>
      <c r="D15" s="38"/>
      <c r="E15" s="38"/>
      <c r="F15" s="38"/>
      <c r="G15" s="38"/>
    </row>
  </sheetData>
  <mergeCells count="8">
    <mergeCell ref="A15:G15"/>
    <mergeCell ref="A1:G1"/>
    <mergeCell ref="A2:G2"/>
    <mergeCell ref="A4:G4"/>
    <mergeCell ref="A5:G5"/>
    <mergeCell ref="A12:E12"/>
    <mergeCell ref="A13:E13"/>
    <mergeCell ref="A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1B941-8BFB-4133-93F1-03CED6E62624}">
  <dimension ref="A1:H14"/>
  <sheetViews>
    <sheetView workbookViewId="0">
      <selection activeCell="Q7" sqref="Q7"/>
    </sheetView>
  </sheetViews>
  <sheetFormatPr defaultRowHeight="15" x14ac:dyDescent="0.25"/>
  <cols>
    <col min="1" max="1" width="5.42578125" customWidth="1"/>
    <col min="2" max="2" width="38.85546875" customWidth="1"/>
    <col min="3" max="3" width="10.85546875" customWidth="1"/>
    <col min="4" max="4" width="13.42578125" customWidth="1"/>
    <col min="5" max="6" width="12.5703125" customWidth="1"/>
    <col min="7" max="7" width="12.28515625" customWidth="1"/>
    <col min="8" max="8" width="16.28515625" customWidth="1"/>
  </cols>
  <sheetData>
    <row r="1" spans="1:8" x14ac:dyDescent="0.25">
      <c r="A1" s="32" t="s">
        <v>32</v>
      </c>
      <c r="B1" s="32"/>
      <c r="C1" s="32"/>
      <c r="D1" s="32"/>
      <c r="E1" s="32"/>
      <c r="F1" s="32"/>
      <c r="G1" s="32"/>
    </row>
    <row r="2" spans="1:8" ht="62.25" customHeight="1" x14ac:dyDescent="0.25">
      <c r="A2" s="33" t="s">
        <v>39</v>
      </c>
      <c r="B2" s="34"/>
      <c r="C2" s="34"/>
      <c r="D2" s="34"/>
      <c r="E2" s="34"/>
      <c r="F2" s="34"/>
      <c r="G2" s="34"/>
    </row>
    <row r="4" spans="1:8" ht="43.5" customHeight="1" x14ac:dyDescent="0.25">
      <c r="A4" s="35" t="s">
        <v>34</v>
      </c>
      <c r="B4" s="35"/>
      <c r="C4" s="35"/>
      <c r="D4" s="35"/>
      <c r="E4" s="35"/>
      <c r="F4" s="35"/>
      <c r="G4" s="35"/>
    </row>
    <row r="5" spans="1:8" ht="21.75" customHeight="1" x14ac:dyDescent="0.25">
      <c r="A5" s="36" t="s">
        <v>38</v>
      </c>
      <c r="B5" s="37"/>
      <c r="C5" s="37"/>
      <c r="D5" s="37"/>
      <c r="E5" s="37"/>
      <c r="F5" s="37"/>
      <c r="G5" s="37"/>
    </row>
    <row r="6" spans="1:8" ht="60.75" thickBot="1" x14ac:dyDescent="0.3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27</v>
      </c>
      <c r="G6" s="14" t="s">
        <v>28</v>
      </c>
    </row>
    <row r="7" spans="1:8" ht="39.75" customHeight="1" x14ac:dyDescent="0.25">
      <c r="A7" s="7" t="s">
        <v>6</v>
      </c>
      <c r="B7" s="8" t="s">
        <v>20</v>
      </c>
      <c r="C7" s="18">
        <v>1</v>
      </c>
      <c r="D7" s="18">
        <v>1</v>
      </c>
      <c r="E7" s="12"/>
      <c r="F7" s="13">
        <f>SUM(C7*D7*E7)</f>
        <v>0</v>
      </c>
      <c r="G7" s="16">
        <f>F7*2</f>
        <v>0</v>
      </c>
    </row>
    <row r="8" spans="1:8" ht="30" x14ac:dyDescent="0.25">
      <c r="A8" s="7" t="s">
        <v>7</v>
      </c>
      <c r="B8" s="4" t="s">
        <v>21</v>
      </c>
      <c r="C8" s="18">
        <v>25</v>
      </c>
      <c r="D8" s="18">
        <v>1</v>
      </c>
      <c r="E8" s="12"/>
      <c r="F8" s="13">
        <f t="shared" ref="F8:F9" si="0">SUM(C8*D8*E8)</f>
        <v>0</v>
      </c>
      <c r="G8" s="19">
        <f t="shared" ref="G8:G9" si="1">F8*2</f>
        <v>0</v>
      </c>
      <c r="H8" s="27"/>
    </row>
    <row r="9" spans="1:8" ht="30.75" thickBot="1" x14ac:dyDescent="0.3">
      <c r="A9" s="7" t="s">
        <v>13</v>
      </c>
      <c r="B9" s="4" t="s">
        <v>22</v>
      </c>
      <c r="C9" s="18">
        <v>1</v>
      </c>
      <c r="D9" s="18">
        <v>1</v>
      </c>
      <c r="E9" s="12"/>
      <c r="F9" s="13">
        <f t="shared" si="0"/>
        <v>0</v>
      </c>
      <c r="G9" s="17">
        <f t="shared" si="1"/>
        <v>0</v>
      </c>
    </row>
    <row r="10" spans="1:8" x14ac:dyDescent="0.25">
      <c r="A10" s="28" t="s">
        <v>29</v>
      </c>
      <c r="B10" s="28"/>
      <c r="C10" s="28"/>
      <c r="D10" s="28"/>
      <c r="E10" s="28"/>
      <c r="F10" s="5">
        <f>SUM(F7:F9)</f>
        <v>0</v>
      </c>
      <c r="G10" s="15">
        <f>SUM(G7:G9)</f>
        <v>0</v>
      </c>
    </row>
    <row r="11" spans="1:8" x14ac:dyDescent="0.25">
      <c r="A11" s="29" t="s">
        <v>30</v>
      </c>
      <c r="B11" s="29"/>
      <c r="C11" s="29"/>
      <c r="D11" s="29"/>
      <c r="E11" s="29"/>
      <c r="F11" s="5"/>
      <c r="G11" s="5">
        <f>ROUND(G10*20%,2)</f>
        <v>0</v>
      </c>
    </row>
    <row r="12" spans="1:8" x14ac:dyDescent="0.25">
      <c r="A12" s="30" t="s">
        <v>12</v>
      </c>
      <c r="B12" s="30"/>
      <c r="C12" s="30"/>
      <c r="D12" s="30"/>
      <c r="E12" s="30"/>
      <c r="F12" s="9"/>
      <c r="G12" s="5">
        <f>SUM(G10+G11)</f>
        <v>0</v>
      </c>
    </row>
    <row r="14" spans="1:8" ht="49.5" customHeight="1" x14ac:dyDescent="0.25">
      <c r="A14" s="31" t="s">
        <v>31</v>
      </c>
      <c r="B14" s="31"/>
      <c r="C14" s="31"/>
      <c r="D14" s="31"/>
      <c r="E14" s="31"/>
      <c r="F14" s="31"/>
      <c r="G14" s="31"/>
    </row>
  </sheetData>
  <mergeCells count="8">
    <mergeCell ref="A14:G14"/>
    <mergeCell ref="A10:E10"/>
    <mergeCell ref="A11:E11"/>
    <mergeCell ref="A12:E12"/>
    <mergeCell ref="A1:G1"/>
    <mergeCell ref="A2:G2"/>
    <mergeCell ref="A4:G4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1EB89-72C4-4618-B54F-6A6AAAC59F29}">
  <dimension ref="A1:G13"/>
  <sheetViews>
    <sheetView tabSelected="1" workbookViewId="0">
      <selection activeCell="Q7" sqref="Q7"/>
    </sheetView>
  </sheetViews>
  <sheetFormatPr defaultRowHeight="15" x14ac:dyDescent="0.25"/>
  <cols>
    <col min="1" max="1" width="5.28515625" customWidth="1"/>
    <col min="2" max="2" width="38.7109375" customWidth="1"/>
    <col min="3" max="3" width="11.28515625" customWidth="1"/>
    <col min="4" max="4" width="14.7109375" customWidth="1"/>
    <col min="5" max="5" width="12.140625" customWidth="1"/>
    <col min="6" max="6" width="11.7109375" customWidth="1"/>
    <col min="7" max="7" width="12.28515625" customWidth="1"/>
  </cols>
  <sheetData>
    <row r="1" spans="1:7" x14ac:dyDescent="0.25">
      <c r="A1" s="32" t="s">
        <v>32</v>
      </c>
      <c r="B1" s="32"/>
      <c r="C1" s="32"/>
      <c r="D1" s="32"/>
      <c r="E1" s="32"/>
      <c r="F1" s="32"/>
      <c r="G1" s="32"/>
    </row>
    <row r="2" spans="1:7" ht="64.5" customHeight="1" x14ac:dyDescent="0.25">
      <c r="A2" s="33" t="s">
        <v>41</v>
      </c>
      <c r="B2" s="34"/>
      <c r="C2" s="34"/>
      <c r="D2" s="34"/>
      <c r="E2" s="34"/>
      <c r="F2" s="34"/>
      <c r="G2" s="34"/>
    </row>
    <row r="4" spans="1:7" ht="36.75" customHeight="1" x14ac:dyDescent="0.25">
      <c r="A4" s="35" t="s">
        <v>34</v>
      </c>
      <c r="B4" s="35"/>
      <c r="C4" s="35"/>
      <c r="D4" s="35"/>
      <c r="E4" s="35"/>
      <c r="F4" s="35"/>
      <c r="G4" s="35"/>
    </row>
    <row r="5" spans="1:7" ht="27" customHeight="1" x14ac:dyDescent="0.25">
      <c r="A5" s="36" t="s">
        <v>40</v>
      </c>
      <c r="B5" s="37"/>
      <c r="C5" s="37"/>
      <c r="D5" s="37"/>
      <c r="E5" s="37"/>
      <c r="F5" s="37"/>
      <c r="G5" s="37"/>
    </row>
    <row r="6" spans="1:7" ht="74.25" customHeight="1" x14ac:dyDescent="0.25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27</v>
      </c>
      <c r="G6" s="6" t="s">
        <v>28</v>
      </c>
    </row>
    <row r="7" spans="1:7" ht="45" x14ac:dyDescent="0.25">
      <c r="A7" s="20" t="s">
        <v>6</v>
      </c>
      <c r="B7" s="21" t="s">
        <v>5</v>
      </c>
      <c r="C7" s="22">
        <v>1</v>
      </c>
      <c r="D7" s="22">
        <v>2</v>
      </c>
      <c r="E7" s="23"/>
      <c r="F7" s="24">
        <f>SUM(C7*D7*E7)</f>
        <v>0</v>
      </c>
      <c r="G7" s="25">
        <f>F7*2</f>
        <v>0</v>
      </c>
    </row>
    <row r="8" spans="1:7" ht="45.75" thickBot="1" x14ac:dyDescent="0.3">
      <c r="A8" s="7" t="s">
        <v>7</v>
      </c>
      <c r="B8" s="4" t="s">
        <v>26</v>
      </c>
      <c r="C8" s="18">
        <v>31</v>
      </c>
      <c r="D8" s="18">
        <v>2</v>
      </c>
      <c r="E8" s="12"/>
      <c r="F8" s="13">
        <f t="shared" ref="F8" si="0">SUM(C8*D8*E8)</f>
        <v>0</v>
      </c>
      <c r="G8" s="17">
        <f>F8*2</f>
        <v>0</v>
      </c>
    </row>
    <row r="9" spans="1:7" x14ac:dyDescent="0.25">
      <c r="A9" s="28" t="s">
        <v>29</v>
      </c>
      <c r="B9" s="28"/>
      <c r="C9" s="28"/>
      <c r="D9" s="28"/>
      <c r="E9" s="28"/>
      <c r="F9" s="10">
        <f>SUM(F7:F8)</f>
        <v>0</v>
      </c>
      <c r="G9" s="15">
        <f>SUM(G7:G8)</f>
        <v>0</v>
      </c>
    </row>
    <row r="10" spans="1:7" x14ac:dyDescent="0.25">
      <c r="A10" s="29" t="s">
        <v>30</v>
      </c>
      <c r="B10" s="29"/>
      <c r="C10" s="29"/>
      <c r="D10" s="29"/>
      <c r="E10" s="29"/>
      <c r="F10" s="5"/>
      <c r="G10" s="11">
        <f>ROUND(G9*20%,2)</f>
        <v>0</v>
      </c>
    </row>
    <row r="11" spans="1:7" x14ac:dyDescent="0.25">
      <c r="A11" s="30" t="s">
        <v>12</v>
      </c>
      <c r="B11" s="30"/>
      <c r="C11" s="30"/>
      <c r="D11" s="30"/>
      <c r="E11" s="30"/>
      <c r="F11" s="9"/>
      <c r="G11" s="5">
        <f>SUM(G9+G10)</f>
        <v>0</v>
      </c>
    </row>
    <row r="13" spans="1:7" ht="49.5" customHeight="1" x14ac:dyDescent="0.25">
      <c r="A13" s="31" t="s">
        <v>31</v>
      </c>
      <c r="B13" s="31"/>
      <c r="C13" s="31"/>
      <c r="D13" s="31"/>
      <c r="E13" s="31"/>
      <c r="F13" s="31"/>
      <c r="G13" s="31"/>
    </row>
  </sheetData>
  <mergeCells count="8">
    <mergeCell ref="A9:E9"/>
    <mergeCell ref="A10:E10"/>
    <mergeCell ref="A11:E11"/>
    <mergeCell ref="A13:G13"/>
    <mergeCell ref="A1:G1"/>
    <mergeCell ref="A2:G2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1</vt:lpstr>
      <vt:lpstr>Część 2</vt:lpstr>
      <vt:lpstr>Część 3</vt:lpstr>
      <vt:lpstr>Część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Hardej Agnieszka</dc:creator>
  <cp:lastModifiedBy>Hardej Agnieszka</cp:lastModifiedBy>
  <dcterms:created xsi:type="dcterms:W3CDTF">2015-06-05T18:19:34Z</dcterms:created>
  <dcterms:modified xsi:type="dcterms:W3CDTF">2026-04-01T07:36:16Z</dcterms:modified>
</cp:coreProperties>
</file>